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promereorbv.sharepoint.com/sites/prj-gbtwentescanprintdruk/Gedeelde documenten/01. Uitnodiging tot Inschrijving/"/>
    </mc:Choice>
  </mc:AlternateContent>
  <xr:revisionPtr revIDLastSave="306" documentId="11_5D3D71CD156ED08BFCC636F8B60D6BEBF68406CF" xr6:coauthVersionLast="47" xr6:coauthVersionMax="47" xr10:uidLastSave="{9B1D455F-3BE0-4004-863C-96A7116EECE0}"/>
  <bookViews>
    <workbookView xWindow="-120" yWindow="-120" windowWidth="29040" windowHeight="15720" xr2:uid="{00000000-000D-0000-FFFF-FFFF00000000}"/>
  </bookViews>
  <sheets>
    <sheet name="Handleiding" sheetId="1" r:id="rId1"/>
    <sheet name="Prijswens 1" sheetId="2" r:id="rId2"/>
    <sheet name="Invulformulier bulkproducties" sheetId="3" r:id="rId3"/>
    <sheet name="Invulformulier dagproducties" sheetId="4" r:id="rId4"/>
  </sheets>
  <definedNames>
    <definedName name="_xlnm.Print_Area" localSheetId="2">'Invulformulier bulkproducties'!$A$1:$L$25</definedName>
    <definedName name="_xlnm.Print_Area" localSheetId="3">'Invulformulier dagproducties'!$A$1:$H$21</definedName>
    <definedName name="_xlnm.Print_Area" localSheetId="1">'Prijswens 1'!$A$1:$I$60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3" l="1"/>
  <c r="E7" i="2" s="1"/>
  <c r="F7" i="2" s="1"/>
  <c r="E17" i="3"/>
  <c r="E6" i="2" s="1"/>
  <c r="F6" i="2" s="1"/>
  <c r="D17" i="3"/>
  <c r="F47" i="2"/>
  <c r="F43" i="2"/>
  <c r="F35" i="2"/>
  <c r="F19" i="2"/>
  <c r="F14" i="2"/>
  <c r="F8" i="2"/>
  <c r="F9" i="2"/>
  <c r="E14" i="2"/>
  <c r="D16" i="4"/>
  <c r="F20" i="2"/>
  <c r="E5" i="2"/>
  <c r="F5" i="2" s="1"/>
  <c r="F15" i="2" l="1"/>
  <c r="F10" i="2"/>
  <c r="F49" i="2" s="1"/>
  <c r="F50" i="2" s="1"/>
</calcChain>
</file>

<file path=xl/sharedStrings.xml><?xml version="1.0" encoding="utf-8"?>
<sst xmlns="http://schemas.openxmlformats.org/spreadsheetml/2006/main" count="137" uniqueCount="89">
  <si>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</si>
  <si>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</si>
  <si>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</si>
  <si>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</si>
  <si>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</si>
  <si>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</si>
  <si>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Annex III Prijzenblad</t>
  </si>
  <si>
    <t>Nr.</t>
  </si>
  <si>
    <t>Documentsoort</t>
  </si>
  <si>
    <t>Aangeleverd bestandsformaat</t>
  </si>
  <si>
    <t>Gemiddeld jaartotaal</t>
  </si>
  <si>
    <t>Tarief per stuk (printen, couverteren, werkzaamheden voor de fysieke postverzending en alle overige kosten voor de productie en dienstverlening)</t>
  </si>
  <si>
    <t>Subtotaal</t>
  </si>
  <si>
    <t>Aanslagen</t>
  </si>
  <si>
    <t>PDF-A</t>
  </si>
  <si>
    <t>Invorderingen</t>
  </si>
  <si>
    <t>Invordering (hernieuwde bevelen)</t>
  </si>
  <si>
    <t>Succesvolle transactie iDEAL</t>
  </si>
  <si>
    <t>Tarief per stuk (transport, verwerking, scannen, vernietigen en alle overige kosten voor de productie en dienstverlening)</t>
  </si>
  <si>
    <t>Alle documenten</t>
  </si>
  <si>
    <t xml:space="preserve">Beveiligde verbindingen (SFTP/VPN) </t>
  </si>
  <si>
    <t>Abonnements- en onderhoudskosten MijnOverheid</t>
  </si>
  <si>
    <t xml:space="preserve">iDeal-broker/-provider </t>
  </si>
  <si>
    <t>Totaalprijs vaste kosten per jaar</t>
  </si>
  <si>
    <t>Eenmalige kosten</t>
  </si>
  <si>
    <t>Eenmalige inrichting, implementatie-&amp; migratiekosten digitale systeem/ klantenportaal</t>
  </si>
  <si>
    <t>Overige eenmalige kosten</t>
  </si>
  <si>
    <t>Totaalprijs eenmalige kosten</t>
  </si>
  <si>
    <t>Totaalprijs per jaar</t>
  </si>
  <si>
    <t>*Deze hoeveelheidsklassen worden niet meegerekend in de totaalprijs. Echter, het 'Tarief per stuk' mag niet hoger zijn dan de geoffreerde portokosten in de hoeveelheidsklassen 0 tot 20.000 stuks in dezelfde gramsklasse.</t>
  </si>
  <si>
    <t>Invulformulier bulkproducties</t>
  </si>
  <si>
    <t>Onderdelen</t>
  </si>
  <si>
    <t>Aanslagen 
- Twee A4
- Dubbelzijdige bedrukking 
- Full Color</t>
  </si>
  <si>
    <t>Invordering
- Eén A4
- Dubbelzijdige bedrukking 
- Full Color</t>
  </si>
  <si>
    <t>Bijzonderheden (indien van toepassing)</t>
  </si>
  <si>
    <t>1.</t>
  </si>
  <si>
    <t>Vaste productie- en/of verwerkingskosten</t>
  </si>
  <si>
    <t>2.</t>
  </si>
  <si>
    <t>Papierkosten A4 (80 gr/m²)</t>
  </si>
  <si>
    <t>3.</t>
  </si>
  <si>
    <t>Papierkosten Envelop (C5 formaat)</t>
  </si>
  <si>
    <t>4.</t>
  </si>
  <si>
    <t>Opmaak-/ omstel-/ en automatiseringskosten</t>
  </si>
  <si>
    <t>5.</t>
  </si>
  <si>
    <t>Conversie</t>
  </si>
  <si>
    <t>6.</t>
  </si>
  <si>
    <t>Printkosten (al dan niet dubbelzijdige bedrukking)</t>
  </si>
  <si>
    <t>7.</t>
  </si>
  <si>
    <t>Couverteren en/of snijden</t>
  </si>
  <si>
    <t>8.</t>
  </si>
  <si>
    <t>Transportklaar zetten voor postbedrijf</t>
  </si>
  <si>
    <t>9.</t>
  </si>
  <si>
    <t>10.</t>
  </si>
  <si>
    <t>11.</t>
  </si>
  <si>
    <t>12.</t>
  </si>
  <si>
    <t>Tarieven bulkproductie</t>
  </si>
  <si>
    <t>Invulformulier dagproducties</t>
  </si>
  <si>
    <t>Specificatie Tarieven per onderdeel dagproductie</t>
  </si>
  <si>
    <t>Bijzonderheden</t>
  </si>
  <si>
    <t xml:space="preserve"> </t>
  </si>
  <si>
    <t>Tarieven dagproductie</t>
  </si>
  <si>
    <t>Voorraadbeheer</t>
  </si>
  <si>
    <t>Regievoering en rapportages</t>
  </si>
  <si>
    <t>Berichten MijnOverheid.nl</t>
  </si>
  <si>
    <t>Onderhouden van templates van de gedefinieerde formulieren</t>
  </si>
  <si>
    <t>Inrichting templates van de gedefinieerde formulieren</t>
  </si>
  <si>
    <t>Door Inschrijver in te vullen (optioneel)</t>
  </si>
  <si>
    <t>Opties</t>
  </si>
  <si>
    <t>Vaste kosten per jaar</t>
  </si>
  <si>
    <t>Beheer en onderhoud webportaal/ digtaal klantportaal</t>
  </si>
  <si>
    <t>Totaalprijs (gehele looptijd)</t>
  </si>
  <si>
    <t xml:space="preserve">Dagpost en overige correspondentie (72-uur) </t>
  </si>
  <si>
    <t>Digitale archivering en teruglevering conform P.E. 41, onderdeel c</t>
  </si>
  <si>
    <t>Digitale archivering en teruglevering conform P.E. 41, onderdeel c, maar op basis van bewaartermijn van drie (3) maanden</t>
  </si>
  <si>
    <t>13.</t>
  </si>
  <si>
    <t>Digitale archivering en teruglevering conform P.E. 41, onderdeel a + b</t>
  </si>
  <si>
    <t>Invordering (hernieuwde bevelen)
- Twee A4
- Dubbelzijdige bedrukking 
- Full Color</t>
  </si>
  <si>
    <t>n.v.t.</t>
  </si>
  <si>
    <t>5. Invulformulier bulkproducties en dagproducties wordt een prijs per document gevraagd</t>
  </si>
  <si>
    <t>6. Strategisch inschrijven is toegestaan.</t>
  </si>
  <si>
    <t xml:space="preserve">7. Het indienen van nulprijzen is toegestaan op subonderdelen (gele cellen) van de prijswensen. </t>
  </si>
  <si>
    <t>8. Het indienen van negatieve prijzen is -op straffe van uitsluiting- niet toegestaan.</t>
  </si>
  <si>
    <t>GIT</t>
  </si>
  <si>
    <t>Aan Inschrijver geleverd bestandsformaat</t>
  </si>
  <si>
    <t>Fysieke post</t>
  </si>
  <si>
    <t xml:space="preserve">Dagpost*
</t>
  </si>
  <si>
    <t xml:space="preserve">Dagpost bestaat standaard uit één (1) A4, dubbelzijdige bedrukking en full color. In geval dagpost bestaat uit meerdere A4 mogen per extra pagina de papierkosten A4 en printkosten in rekening gebracht worden. </t>
  </si>
  <si>
    <t xml:space="preserve">Aanslagen bestaan standaard uit twee (2) A4, dubbelzijdige bedrukking en full color. In geval een aanslagbiljet bestaat uit 3 of meerdere A4 mogen per extra pagina de papierkosten A4 en printkosten in rekening gebracht worden. </t>
  </si>
  <si>
    <t>Prijswens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</si>
</sst>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0000_ ;_ &quot;€&quot;\ * \-#,##0.0000_ ;_ &quot;€&quot;\ * &quot;-&quot;????_ ;_ @_ "/>
  </numFmts>
  <fonts count="13"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8"/>
      <name val="Calibri"/>
      <family val="2"/>
      <scheme val="minor"/>
    </font>
    <font>
      <b/>
      <sz val="18"/>
      <color theme="1"/>
      <name val="Calibri"/>
      <family val="2"/>
      <scheme val="minor"/>
    </font>
    <font>
      <sz val="8"/>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51">
    <xf numFmtId="0" fontId="0" fillId="0" borderId="0" xfId="0"/>
    <xf numFmtId="0" fontId="2" fillId="0" borderId="0" xfId="0" applyFont="1" applyAlignment="1">
      <alignment wrapText="1"/>
    </xf>
    <xf numFmtId="0" fontId="0" fillId="0" borderId="0" xfId="0" applyAlignment="1">
      <alignment wrapText="1"/>
    </xf>
    <xf numFmtId="0" fontId="3" fillId="0" borderId="1" xfId="0" applyFont="1" applyBorder="1" applyAlignment="1">
      <alignment vertical="top" wrapText="1"/>
    </xf>
    <xf numFmtId="0" fontId="4" fillId="0" borderId="1" xfId="0" applyFont="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horizontal="center"/>
    </xf>
    <xf numFmtId="44" fontId="0" fillId="4" borderId="1" xfId="1" applyFont="1" applyFill="1" applyBorder="1" applyAlignment="1" applyProtection="1">
      <alignment horizontal="center" vertical="center"/>
    </xf>
    <xf numFmtId="44" fontId="0" fillId="3" borderId="1" xfId="1" applyFont="1" applyFill="1" applyBorder="1" applyAlignment="1" applyProtection="1">
      <alignment horizontal="center" vertical="center"/>
      <protection locked="0"/>
    </xf>
    <xf numFmtId="44" fontId="0" fillId="5" borderId="1" xfId="1" applyFont="1" applyFill="1" applyBorder="1" applyAlignment="1" applyProtection="1">
      <alignment horizontal="center" vertical="center"/>
    </xf>
    <xf numFmtId="44" fontId="9" fillId="3" borderId="1" xfId="1" applyFont="1" applyFill="1" applyBorder="1" applyAlignment="1" applyProtection="1">
      <alignment horizontal="center"/>
      <protection locked="0"/>
    </xf>
    <xf numFmtId="0" fontId="9" fillId="3" borderId="1" xfId="0" applyFont="1" applyFill="1" applyBorder="1" applyProtection="1">
      <protection locked="0"/>
    </xf>
    <xf numFmtId="44" fontId="8" fillId="2" borderId="1" xfId="1" applyFont="1" applyFill="1" applyBorder="1" applyAlignment="1" applyProtection="1">
      <alignment horizontal="center"/>
    </xf>
    <xf numFmtId="164" fontId="0" fillId="3" borderId="1" xfId="0" applyNumberForma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64" fontId="6" fillId="3" borderId="1" xfId="0" applyNumberFormat="1" applyFont="1" applyFill="1" applyBorder="1" applyAlignment="1" applyProtection="1">
      <alignment horizontal="center" vertical="center"/>
      <protection locked="0"/>
    </xf>
    <xf numFmtId="0" fontId="1" fillId="2" borderId="2" xfId="0" applyFont="1" applyFill="1" applyBorder="1" applyAlignment="1" applyProtection="1">
      <alignment horizontal="center"/>
    </xf>
    <xf numFmtId="0" fontId="1" fillId="2" borderId="3" xfId="0" applyFont="1" applyFill="1" applyBorder="1" applyAlignment="1" applyProtection="1">
      <alignment horizontal="center"/>
    </xf>
    <xf numFmtId="0" fontId="0" fillId="0" borderId="0" xfId="0" applyProtection="1"/>
    <xf numFmtId="0" fontId="7" fillId="2" borderId="1" xfId="0" applyFont="1" applyFill="1" applyBorder="1" applyAlignment="1" applyProtection="1">
      <alignment horizontal="center"/>
    </xf>
    <xf numFmtId="0" fontId="8" fillId="2" borderId="1" xfId="0" applyFont="1" applyFill="1" applyBorder="1" applyAlignment="1" applyProtection="1">
      <alignment vertical="center"/>
    </xf>
    <xf numFmtId="0" fontId="7"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xf>
    <xf numFmtId="0" fontId="9" fillId="4" borderId="1" xfId="0" applyFont="1" applyFill="1" applyBorder="1" applyAlignment="1" applyProtection="1">
      <alignment horizontal="left" vertical="center"/>
    </xf>
    <xf numFmtId="0" fontId="0" fillId="0" borderId="1" xfId="0" applyBorder="1" applyAlignment="1" applyProtection="1">
      <alignment horizontal="center" vertical="center"/>
    </xf>
    <xf numFmtId="3" fontId="0" fillId="0" borderId="1" xfId="0" applyNumberFormat="1" applyBorder="1" applyAlignment="1" applyProtection="1">
      <alignment horizontal="center" vertical="center"/>
    </xf>
    <xf numFmtId="164" fontId="9" fillId="4" borderId="1" xfId="0" applyNumberFormat="1" applyFont="1" applyFill="1" applyBorder="1" applyAlignment="1" applyProtection="1">
      <alignment horizontal="center" vertical="center"/>
    </xf>
    <xf numFmtId="0" fontId="7" fillId="2" borderId="2" xfId="0" applyFont="1" applyFill="1" applyBorder="1" applyAlignment="1" applyProtection="1">
      <alignment horizontal="right"/>
    </xf>
    <xf numFmtId="0" fontId="7" fillId="2" borderId="3" xfId="0" applyFont="1" applyFill="1" applyBorder="1" applyAlignment="1" applyProtection="1">
      <alignment horizontal="right"/>
    </xf>
    <xf numFmtId="164" fontId="8" fillId="2" borderId="1" xfId="0" applyNumberFormat="1" applyFont="1" applyFill="1" applyBorder="1" applyAlignment="1" applyProtection="1">
      <alignment horizontal="right" vertical="center"/>
    </xf>
    <xf numFmtId="0" fontId="8" fillId="2" borderId="1" xfId="0" applyFont="1" applyFill="1" applyBorder="1" applyAlignment="1" applyProtection="1">
      <alignment vertical="center" wrapText="1"/>
    </xf>
    <xf numFmtId="0" fontId="7" fillId="2" borderId="1" xfId="0" applyFont="1" applyFill="1" applyBorder="1" applyAlignment="1" applyProtection="1">
      <alignment horizontal="right"/>
    </xf>
    <xf numFmtId="164" fontId="7" fillId="2" borderId="1" xfId="0" applyNumberFormat="1" applyFont="1" applyFill="1" applyBorder="1" applyProtection="1"/>
    <xf numFmtId="3" fontId="12" fillId="0" borderId="0" xfId="0" applyNumberFormat="1" applyFont="1" applyAlignment="1" applyProtection="1">
      <alignment horizontal="center" vertical="center" wrapText="1"/>
    </xf>
    <xf numFmtId="0" fontId="8" fillId="2" borderId="1" xfId="0" applyFont="1" applyFill="1" applyBorder="1" applyProtection="1"/>
    <xf numFmtId="0" fontId="9" fillId="4" borderId="1" xfId="0" applyFont="1" applyFill="1" applyBorder="1" applyProtection="1"/>
    <xf numFmtId="3" fontId="0" fillId="0" borderId="0" xfId="0" applyNumberFormat="1" applyProtection="1"/>
    <xf numFmtId="0" fontId="8" fillId="2" borderId="1" xfId="0" applyFont="1" applyFill="1" applyBorder="1" applyAlignment="1" applyProtection="1">
      <alignment horizontal="right"/>
    </xf>
    <xf numFmtId="0" fontId="0" fillId="0" borderId="1" xfId="0" applyBorder="1" applyAlignment="1" applyProtection="1">
      <alignment horizontal="left" wrapText="1"/>
    </xf>
    <xf numFmtId="0" fontId="10" fillId="2" borderId="1" xfId="0" applyFont="1" applyFill="1" applyBorder="1" applyAlignment="1" applyProtection="1">
      <alignment horizontal="center"/>
    </xf>
    <xf numFmtId="0" fontId="7" fillId="2" borderId="1" xfId="0" applyFont="1" applyFill="1" applyBorder="1" applyAlignment="1" applyProtection="1">
      <alignment horizontal="left" vertical="top" wrapText="1"/>
    </xf>
    <xf numFmtId="0" fontId="8" fillId="2" borderId="1" xfId="0" applyFont="1" applyFill="1" applyBorder="1" applyAlignment="1" applyProtection="1">
      <alignment horizontal="left" vertical="top" wrapText="1"/>
    </xf>
    <xf numFmtId="0" fontId="9" fillId="4" borderId="1" xfId="0" applyFont="1" applyFill="1" applyBorder="1" applyAlignment="1" applyProtection="1">
      <alignment horizontal="center" vertical="center"/>
    </xf>
    <xf numFmtId="164" fontId="0" fillId="0" borderId="1" xfId="0" applyNumberFormat="1" applyBorder="1" applyAlignment="1" applyProtection="1">
      <alignment horizontal="center" vertical="center" wrapText="1"/>
    </xf>
    <xf numFmtId="0" fontId="8" fillId="2" borderId="1" xfId="0" applyFont="1" applyFill="1" applyBorder="1" applyAlignment="1" applyProtection="1">
      <alignment horizontal="right" vertical="center" wrapText="1"/>
    </xf>
    <xf numFmtId="164" fontId="7" fillId="2" borderId="1" xfId="0" applyNumberFormat="1" applyFont="1" applyFill="1" applyBorder="1" applyAlignment="1" applyProtection="1">
      <alignment horizontal="center" vertical="center" wrapText="1"/>
    </xf>
    <xf numFmtId="0" fontId="0" fillId="0" borderId="1" xfId="0" applyBorder="1" applyAlignment="1" applyProtection="1">
      <alignment horizontal="left" vertical="center" wrapText="1"/>
    </xf>
    <xf numFmtId="0" fontId="11" fillId="2" borderId="1" xfId="0" applyFont="1" applyFill="1" applyBorder="1" applyAlignment="1" applyProtection="1">
      <alignment horizontal="center"/>
    </xf>
    <xf numFmtId="0" fontId="0" fillId="0" borderId="1" xfId="0" applyBorder="1" applyAlignment="1" applyProtection="1">
      <alignment horizontal="left" vertical="center"/>
    </xf>
    <xf numFmtId="0" fontId="7" fillId="0" borderId="1" xfId="0" applyFont="1" applyBorder="1" applyAlignment="1" applyProtection="1">
      <alignment horizontal="right" vertical="center" wrapText="1"/>
    </xf>
    <xf numFmtId="0" fontId="7" fillId="2" borderId="1" xfId="0" applyFont="1" applyFill="1" applyBorder="1" applyAlignment="1" applyProtection="1">
      <alignment horizontal="center" vertical="center"/>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showGridLines="0" tabSelected="1" zoomScaleNormal="100" zoomScalePageLayoutView="85" workbookViewId="0">
      <selection activeCell="A27" sqref="A27"/>
    </sheetView>
  </sheetViews>
  <sheetFormatPr defaultColWidth="9.140625" defaultRowHeight="15" x14ac:dyDescent="0.25"/>
  <cols>
    <col min="1" max="1" width="103.42578125" customWidth="1"/>
  </cols>
  <sheetData>
    <row r="1" spans="1:1" ht="31.5" x14ac:dyDescent="0.5">
      <c r="A1" s="6" t="s">
        <v>6</v>
      </c>
    </row>
    <row r="2" spans="1:1" s="2" customFormat="1" x14ac:dyDescent="0.25">
      <c r="A2" s="1" t="s">
        <v>0</v>
      </c>
    </row>
    <row r="3" spans="1:1" s="2" customFormat="1" ht="45" x14ac:dyDescent="0.25">
      <c r="A3" s="3" t="s">
        <v>2</v>
      </c>
    </row>
    <row r="4" spans="1:1" s="2" customFormat="1" ht="45" x14ac:dyDescent="0.25">
      <c r="A4" s="3" t="s">
        <v>3</v>
      </c>
    </row>
    <row r="5" spans="1:1" s="2" customFormat="1" ht="45" x14ac:dyDescent="0.25">
      <c r="A5" s="4" t="s">
        <v>4</v>
      </c>
    </row>
    <row r="6" spans="1:1" s="2" customFormat="1" x14ac:dyDescent="0.25">
      <c r="A6" s="5" t="s">
        <v>5</v>
      </c>
    </row>
    <row r="7" spans="1:1" s="2" customFormat="1" x14ac:dyDescent="0.25">
      <c r="A7" s="5" t="s">
        <v>78</v>
      </c>
    </row>
    <row r="8" spans="1:1" s="2" customFormat="1" x14ac:dyDescent="0.25">
      <c r="A8" s="1" t="s">
        <v>1</v>
      </c>
    </row>
    <row r="9" spans="1:1" s="2" customFormat="1" x14ac:dyDescent="0.25">
      <c r="A9" s="4" t="s">
        <v>79</v>
      </c>
    </row>
    <row r="10" spans="1:1" s="2" customFormat="1" x14ac:dyDescent="0.25">
      <c r="A10" s="3" t="s">
        <v>80</v>
      </c>
    </row>
    <row r="11" spans="1:1" x14ac:dyDescent="0.25">
      <c r="A11" s="3" t="s">
        <v>81</v>
      </c>
    </row>
  </sheetData>
  <sheetProtection algorithmName="SHA-512" hashValue="dH+HWtZeQHp5mBbY1hbochRPM3KH+LEc78Cvj1XS9m74BscKVlIWBjw5QUkWaCchm/xIo9ZIQuwWOlaNbjdCZQ==" saltValue="ND3kxZgVW4tAzQnS8yLPU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2EB0-D187-4716-9710-E8E1A6567120}">
  <dimension ref="B1:L52"/>
  <sheetViews>
    <sheetView showGridLines="0" zoomScaleNormal="100" workbookViewId="0">
      <selection activeCell="C26" sqref="C26"/>
    </sheetView>
  </sheetViews>
  <sheetFormatPr defaultRowHeight="15" x14ac:dyDescent="0.25"/>
  <cols>
    <col min="1" max="1" width="4.140625" style="18" customWidth="1"/>
    <col min="2" max="2" width="42.28515625" style="18" bestFit="1" customWidth="1"/>
    <col min="3" max="3" width="22.28515625" style="18" customWidth="1"/>
    <col min="4" max="4" width="11" style="18" bestFit="1" customWidth="1"/>
    <col min="5" max="5" width="114.85546875" style="18" customWidth="1"/>
    <col min="6" max="6" width="23.42578125" style="18" bestFit="1" customWidth="1"/>
    <col min="7" max="16384" width="9.140625" style="18"/>
  </cols>
  <sheetData>
    <row r="1" spans="2:6" ht="31.5" x14ac:dyDescent="0.5">
      <c r="B1" s="16" t="s">
        <v>88</v>
      </c>
      <c r="C1" s="16"/>
      <c r="D1" s="16"/>
      <c r="E1" s="16"/>
      <c r="F1" s="17"/>
    </row>
    <row r="3" spans="2:6" x14ac:dyDescent="0.25">
      <c r="B3" s="19"/>
      <c r="C3" s="19"/>
      <c r="D3" s="19"/>
      <c r="E3" s="19"/>
      <c r="F3" s="19"/>
    </row>
    <row r="4" spans="2:6" ht="30" customHeight="1" x14ac:dyDescent="0.25">
      <c r="B4" s="20" t="s">
        <v>8</v>
      </c>
      <c r="C4" s="21" t="s">
        <v>83</v>
      </c>
      <c r="D4" s="21" t="s">
        <v>10</v>
      </c>
      <c r="E4" s="21" t="s">
        <v>11</v>
      </c>
      <c r="F4" s="22" t="s">
        <v>12</v>
      </c>
    </row>
    <row r="5" spans="2:6" x14ac:dyDescent="0.25">
      <c r="B5" s="23" t="s">
        <v>13</v>
      </c>
      <c r="C5" s="24" t="s">
        <v>82</v>
      </c>
      <c r="D5" s="25">
        <v>202402</v>
      </c>
      <c r="E5" s="7">
        <f>'Invulformulier bulkproducties'!D17</f>
        <v>0</v>
      </c>
      <c r="F5" s="26">
        <f>D5*E5</f>
        <v>0</v>
      </c>
    </row>
    <row r="6" spans="2:6" x14ac:dyDescent="0.25">
      <c r="B6" s="23" t="s">
        <v>15</v>
      </c>
      <c r="C6" s="24" t="s">
        <v>82</v>
      </c>
      <c r="D6" s="25">
        <v>42499</v>
      </c>
      <c r="E6" s="7">
        <f>'Invulformulier bulkproducties'!E17</f>
        <v>0</v>
      </c>
      <c r="F6" s="26">
        <f t="shared" ref="F6:F9" si="0">D6*E6</f>
        <v>0</v>
      </c>
    </row>
    <row r="7" spans="2:6" x14ac:dyDescent="0.25">
      <c r="B7" s="23" t="s">
        <v>16</v>
      </c>
      <c r="C7" s="24" t="s">
        <v>82</v>
      </c>
      <c r="D7" s="25">
        <v>6902</v>
      </c>
      <c r="E7" s="7">
        <f>'Invulformulier bulkproducties'!F17</f>
        <v>0</v>
      </c>
      <c r="F7" s="26">
        <f t="shared" si="0"/>
        <v>0</v>
      </c>
    </row>
    <row r="8" spans="2:6" x14ac:dyDescent="0.25">
      <c r="B8" s="23" t="s">
        <v>17</v>
      </c>
      <c r="C8" s="24"/>
      <c r="D8" s="25">
        <v>32238</v>
      </c>
      <c r="E8" s="8">
        <v>0</v>
      </c>
      <c r="F8" s="26">
        <f t="shared" si="0"/>
        <v>0</v>
      </c>
    </row>
    <row r="9" spans="2:6" x14ac:dyDescent="0.25">
      <c r="B9" s="23" t="s">
        <v>63</v>
      </c>
      <c r="C9" s="24"/>
      <c r="D9" s="25">
        <v>154855</v>
      </c>
      <c r="E9" s="8">
        <v>0</v>
      </c>
      <c r="F9" s="26">
        <f t="shared" si="0"/>
        <v>0</v>
      </c>
    </row>
    <row r="10" spans="2:6" x14ac:dyDescent="0.25">
      <c r="B10" s="27"/>
      <c r="C10" s="27"/>
      <c r="D10" s="27"/>
      <c r="E10" s="28"/>
      <c r="F10" s="29">
        <f>SUM(F5:F9)</f>
        <v>0</v>
      </c>
    </row>
    <row r="12" spans="2:6" x14ac:dyDescent="0.25">
      <c r="B12" s="19"/>
      <c r="C12" s="19"/>
      <c r="D12" s="19"/>
      <c r="E12" s="19"/>
      <c r="F12" s="19"/>
    </row>
    <row r="13" spans="2:6" ht="30" customHeight="1" x14ac:dyDescent="0.25">
      <c r="B13" s="20" t="s">
        <v>8</v>
      </c>
      <c r="C13" s="30" t="s">
        <v>9</v>
      </c>
      <c r="D13" s="21" t="s">
        <v>10</v>
      </c>
      <c r="E13" s="21" t="s">
        <v>11</v>
      </c>
      <c r="F13" s="22" t="s">
        <v>12</v>
      </c>
    </row>
    <row r="14" spans="2:6" x14ac:dyDescent="0.25">
      <c r="B14" s="23" t="s">
        <v>71</v>
      </c>
      <c r="C14" s="24" t="s">
        <v>14</v>
      </c>
      <c r="D14" s="25">
        <v>156821</v>
      </c>
      <c r="E14" s="9">
        <f>'Invulformulier dagproducties'!D16</f>
        <v>0</v>
      </c>
      <c r="F14" s="26">
        <f>D14*E14</f>
        <v>0</v>
      </c>
    </row>
    <row r="15" spans="2:6" x14ac:dyDescent="0.25">
      <c r="B15" s="31"/>
      <c r="C15" s="31"/>
      <c r="D15" s="31"/>
      <c r="E15" s="31"/>
      <c r="F15" s="32">
        <f>SUM(F14:F14)</f>
        <v>0</v>
      </c>
    </row>
    <row r="17" spans="2:12" x14ac:dyDescent="0.25">
      <c r="B17" s="19"/>
      <c r="C17" s="19"/>
      <c r="D17" s="19"/>
      <c r="E17" s="19"/>
      <c r="F17" s="19"/>
    </row>
    <row r="18" spans="2:12" ht="30" x14ac:dyDescent="0.25">
      <c r="B18" s="20" t="s">
        <v>8</v>
      </c>
      <c r="C18" s="30" t="s">
        <v>9</v>
      </c>
      <c r="D18" s="21" t="s">
        <v>10</v>
      </c>
      <c r="E18" s="21" t="s">
        <v>18</v>
      </c>
      <c r="F18" s="22" t="s">
        <v>12</v>
      </c>
    </row>
    <row r="19" spans="2:12" x14ac:dyDescent="0.25">
      <c r="B19" s="23" t="s">
        <v>19</v>
      </c>
      <c r="C19" s="24" t="s">
        <v>84</v>
      </c>
      <c r="D19" s="25">
        <v>18878</v>
      </c>
      <c r="E19" s="8">
        <v>0</v>
      </c>
      <c r="F19" s="26">
        <f>D19*E19</f>
        <v>0</v>
      </c>
    </row>
    <row r="20" spans="2:12" x14ac:dyDescent="0.25">
      <c r="B20" s="31"/>
      <c r="C20" s="31"/>
      <c r="D20" s="31"/>
      <c r="E20" s="31"/>
      <c r="F20" s="32">
        <f>SUM(F19:F19)</f>
        <v>0</v>
      </c>
    </row>
    <row r="21" spans="2:12" x14ac:dyDescent="0.25">
      <c r="I21" s="33"/>
    </row>
    <row r="22" spans="2:12" x14ac:dyDescent="0.25">
      <c r="E22" s="34" t="s">
        <v>68</v>
      </c>
      <c r="F22" s="34" t="s">
        <v>12</v>
      </c>
      <c r="I22" s="33"/>
    </row>
    <row r="23" spans="2:12" x14ac:dyDescent="0.25">
      <c r="E23" s="35" t="s">
        <v>64</v>
      </c>
      <c r="F23" s="10">
        <v>0</v>
      </c>
      <c r="I23" s="33"/>
      <c r="L23" s="36"/>
    </row>
    <row r="24" spans="2:12" x14ac:dyDescent="0.25">
      <c r="E24" s="35" t="s">
        <v>61</v>
      </c>
      <c r="F24" s="10">
        <v>0</v>
      </c>
    </row>
    <row r="25" spans="2:12" x14ac:dyDescent="0.25">
      <c r="E25" s="35" t="s">
        <v>72</v>
      </c>
      <c r="F25" s="10">
        <v>0</v>
      </c>
    </row>
    <row r="26" spans="2:12" x14ac:dyDescent="0.25">
      <c r="E26" s="35" t="s">
        <v>62</v>
      </c>
      <c r="F26" s="10">
        <v>0</v>
      </c>
    </row>
    <row r="27" spans="2:12" x14ac:dyDescent="0.25">
      <c r="E27" s="35" t="s">
        <v>20</v>
      </c>
      <c r="F27" s="10">
        <v>0</v>
      </c>
    </row>
    <row r="28" spans="2:12" x14ac:dyDescent="0.25">
      <c r="E28" s="35" t="s">
        <v>21</v>
      </c>
      <c r="F28" s="10">
        <v>0</v>
      </c>
    </row>
    <row r="29" spans="2:12" x14ac:dyDescent="0.25">
      <c r="E29" s="35" t="s">
        <v>69</v>
      </c>
      <c r="F29" s="10">
        <v>0</v>
      </c>
    </row>
    <row r="30" spans="2:12" x14ac:dyDescent="0.25">
      <c r="E30" s="35" t="s">
        <v>22</v>
      </c>
      <c r="F30" s="10">
        <v>0</v>
      </c>
    </row>
    <row r="31" spans="2:12" x14ac:dyDescent="0.25">
      <c r="E31" s="11" t="s">
        <v>66</v>
      </c>
      <c r="F31" s="10">
        <v>0</v>
      </c>
    </row>
    <row r="32" spans="2:12" x14ac:dyDescent="0.25">
      <c r="E32" s="11" t="s">
        <v>66</v>
      </c>
      <c r="F32" s="10">
        <v>0</v>
      </c>
    </row>
    <row r="33" spans="5:6" x14ac:dyDescent="0.25">
      <c r="E33" s="11" t="s">
        <v>66</v>
      </c>
      <c r="F33" s="10">
        <v>0</v>
      </c>
    </row>
    <row r="34" spans="5:6" x14ac:dyDescent="0.25">
      <c r="E34" s="11" t="s">
        <v>66</v>
      </c>
      <c r="F34" s="10">
        <v>0</v>
      </c>
    </row>
    <row r="35" spans="5:6" x14ac:dyDescent="0.25">
      <c r="E35" s="37" t="s">
        <v>23</v>
      </c>
      <c r="F35" s="12">
        <f>SUM(F23:F34)</f>
        <v>0</v>
      </c>
    </row>
    <row r="37" spans="5:6" x14ac:dyDescent="0.25">
      <c r="E37" s="34" t="s">
        <v>24</v>
      </c>
      <c r="F37" s="34" t="s">
        <v>12</v>
      </c>
    </row>
    <row r="38" spans="5:6" x14ac:dyDescent="0.25">
      <c r="E38" s="35" t="s">
        <v>25</v>
      </c>
      <c r="F38" s="10">
        <v>0</v>
      </c>
    </row>
    <row r="39" spans="5:6" x14ac:dyDescent="0.25">
      <c r="E39" s="35" t="s">
        <v>65</v>
      </c>
      <c r="F39" s="10">
        <v>0</v>
      </c>
    </row>
    <row r="40" spans="5:6" x14ac:dyDescent="0.25">
      <c r="E40" s="35" t="s">
        <v>26</v>
      </c>
      <c r="F40" s="10">
        <v>0</v>
      </c>
    </row>
    <row r="41" spans="5:6" x14ac:dyDescent="0.25">
      <c r="E41" s="11" t="s">
        <v>66</v>
      </c>
      <c r="F41" s="10">
        <v>0</v>
      </c>
    </row>
    <row r="42" spans="5:6" x14ac:dyDescent="0.25">
      <c r="E42" s="11" t="s">
        <v>66</v>
      </c>
      <c r="F42" s="10">
        <v>0</v>
      </c>
    </row>
    <row r="43" spans="5:6" x14ac:dyDescent="0.25">
      <c r="E43" s="37" t="s">
        <v>27</v>
      </c>
      <c r="F43" s="12">
        <f>SUM(F38:F42)</f>
        <v>0</v>
      </c>
    </row>
    <row r="45" spans="5:6" x14ac:dyDescent="0.25">
      <c r="E45" s="34" t="s">
        <v>67</v>
      </c>
      <c r="F45" s="34" t="s">
        <v>12</v>
      </c>
    </row>
    <row r="46" spans="5:6" x14ac:dyDescent="0.25">
      <c r="E46" s="35" t="s">
        <v>73</v>
      </c>
      <c r="F46" s="10">
        <v>0</v>
      </c>
    </row>
    <row r="47" spans="5:6" x14ac:dyDescent="0.25">
      <c r="E47" s="37" t="s">
        <v>23</v>
      </c>
      <c r="F47" s="12">
        <f>SUM(F46:F46)</f>
        <v>0</v>
      </c>
    </row>
    <row r="49" spans="3:6" x14ac:dyDescent="0.25">
      <c r="E49" s="37" t="s">
        <v>28</v>
      </c>
      <c r="F49" s="32">
        <f>F10+F15+F20+F35</f>
        <v>0</v>
      </c>
    </row>
    <row r="50" spans="3:6" x14ac:dyDescent="0.25">
      <c r="E50" s="37" t="s">
        <v>70</v>
      </c>
      <c r="F50" s="32">
        <f>(F49*6)+F43</f>
        <v>0</v>
      </c>
    </row>
    <row r="52" spans="3:6" ht="31.5" customHeight="1" x14ac:dyDescent="0.25">
      <c r="C52" s="38" t="s">
        <v>29</v>
      </c>
      <c r="D52" s="38"/>
      <c r="E52" s="38"/>
      <c r="F52" s="38"/>
    </row>
  </sheetData>
  <sheetProtection algorithmName="SHA-512" hashValue="nZpUQdu+VzztffHOHkUjjzL5ha00ETiaPntbMgYd+7ESS8UiVYRsGECNSOgjFhHti5QQGzYW1eO3EwwFyBAQNg==" saltValue="sWvtQSZqwiGQZqMzhjzsRg==" spinCount="100000" sheet="1" objects="1" scenarios="1"/>
  <mergeCells count="8">
    <mergeCell ref="C52:F52"/>
    <mergeCell ref="B1:F1"/>
    <mergeCell ref="B3:F3"/>
    <mergeCell ref="B10:E10"/>
    <mergeCell ref="B12:F12"/>
    <mergeCell ref="B15:E15"/>
    <mergeCell ref="B17:F17"/>
    <mergeCell ref="B20:E20"/>
  </mergeCells>
  <pageMargins left="0.7" right="0.7" top="0.75" bottom="0.75" header="0.3" footer="0.3"/>
  <pageSetup paperSize="9" scale="3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5C1AB-AC64-4288-AEC2-0D0749C5ACA6}">
  <dimension ref="B1:G19"/>
  <sheetViews>
    <sheetView showGridLines="0" zoomScaleNormal="100" workbookViewId="0">
      <selection activeCell="F18" sqref="F18"/>
    </sheetView>
  </sheetViews>
  <sheetFormatPr defaultRowHeight="15" x14ac:dyDescent="0.25"/>
  <cols>
    <col min="1" max="1" width="4.28515625" style="18" customWidth="1"/>
    <col min="2" max="2" width="9.140625" style="18"/>
    <col min="3" max="3" width="62.140625" style="18" bestFit="1" customWidth="1"/>
    <col min="4" max="6" width="25.140625" style="18" customWidth="1"/>
    <col min="7" max="7" width="55.7109375" style="18" customWidth="1"/>
    <col min="8" max="16384" width="9.140625" style="18"/>
  </cols>
  <sheetData>
    <row r="1" spans="2:7" ht="23.25" x14ac:dyDescent="0.35">
      <c r="B1" s="39" t="s">
        <v>30</v>
      </c>
      <c r="C1" s="39"/>
      <c r="D1" s="39"/>
      <c r="E1" s="39"/>
      <c r="F1" s="39"/>
      <c r="G1" s="39"/>
    </row>
    <row r="3" spans="2:7" ht="78.75" customHeight="1" x14ac:dyDescent="0.25">
      <c r="B3" s="20" t="s">
        <v>7</v>
      </c>
      <c r="C3" s="20" t="s">
        <v>31</v>
      </c>
      <c r="D3" s="40" t="s">
        <v>32</v>
      </c>
      <c r="E3" s="41" t="s">
        <v>33</v>
      </c>
      <c r="F3" s="40" t="s">
        <v>76</v>
      </c>
      <c r="G3" s="40" t="s">
        <v>34</v>
      </c>
    </row>
    <row r="4" spans="2:7" x14ac:dyDescent="0.25">
      <c r="B4" s="42" t="s">
        <v>35</v>
      </c>
      <c r="C4" s="23" t="s">
        <v>36</v>
      </c>
      <c r="D4" s="13">
        <v>0</v>
      </c>
      <c r="E4" s="13">
        <v>0</v>
      </c>
      <c r="F4" s="13">
        <v>0</v>
      </c>
      <c r="G4" s="13"/>
    </row>
    <row r="5" spans="2:7" x14ac:dyDescent="0.25">
      <c r="B5" s="42" t="s">
        <v>37</v>
      </c>
      <c r="C5" s="23" t="s">
        <v>38</v>
      </c>
      <c r="D5" s="13">
        <v>0</v>
      </c>
      <c r="E5" s="13">
        <v>0</v>
      </c>
      <c r="F5" s="13">
        <v>0</v>
      </c>
      <c r="G5" s="13"/>
    </row>
    <row r="6" spans="2:7" x14ac:dyDescent="0.25">
      <c r="B6" s="42" t="s">
        <v>39</v>
      </c>
      <c r="C6" s="23" t="s">
        <v>40</v>
      </c>
      <c r="D6" s="13">
        <v>0</v>
      </c>
      <c r="E6" s="13">
        <v>0</v>
      </c>
      <c r="F6" s="13">
        <v>0</v>
      </c>
      <c r="G6" s="13"/>
    </row>
    <row r="7" spans="2:7" x14ac:dyDescent="0.25">
      <c r="B7" s="42" t="s">
        <v>41</v>
      </c>
      <c r="C7" s="23" t="s">
        <v>42</v>
      </c>
      <c r="D7" s="13">
        <v>0</v>
      </c>
      <c r="E7" s="13">
        <v>0</v>
      </c>
      <c r="F7" s="13">
        <v>0</v>
      </c>
      <c r="G7" s="13"/>
    </row>
    <row r="8" spans="2:7" x14ac:dyDescent="0.25">
      <c r="B8" s="42" t="s">
        <v>43</v>
      </c>
      <c r="C8" s="23" t="s">
        <v>44</v>
      </c>
      <c r="D8" s="13">
        <v>0</v>
      </c>
      <c r="E8" s="13">
        <v>0</v>
      </c>
      <c r="F8" s="13">
        <v>0</v>
      </c>
      <c r="G8" s="13"/>
    </row>
    <row r="9" spans="2:7" x14ac:dyDescent="0.25">
      <c r="B9" s="42" t="s">
        <v>45</v>
      </c>
      <c r="C9" s="23" t="s">
        <v>46</v>
      </c>
      <c r="D9" s="13">
        <v>0</v>
      </c>
      <c r="E9" s="13">
        <v>0</v>
      </c>
      <c r="F9" s="13">
        <v>0</v>
      </c>
      <c r="G9" s="13"/>
    </row>
    <row r="10" spans="2:7" x14ac:dyDescent="0.25">
      <c r="B10" s="42" t="s">
        <v>47</v>
      </c>
      <c r="C10" s="23" t="s">
        <v>48</v>
      </c>
      <c r="D10" s="13">
        <v>0</v>
      </c>
      <c r="E10" s="13">
        <v>0</v>
      </c>
      <c r="F10" s="13">
        <v>0</v>
      </c>
      <c r="G10" s="13"/>
    </row>
    <row r="11" spans="2:7" x14ac:dyDescent="0.25">
      <c r="B11" s="42" t="s">
        <v>49</v>
      </c>
      <c r="C11" s="23" t="s">
        <v>50</v>
      </c>
      <c r="D11" s="13">
        <v>0</v>
      </c>
      <c r="E11" s="13">
        <v>0</v>
      </c>
      <c r="F11" s="13">
        <v>0</v>
      </c>
      <c r="G11" s="13"/>
    </row>
    <row r="12" spans="2:7" x14ac:dyDescent="0.25">
      <c r="B12" s="42" t="s">
        <v>51</v>
      </c>
      <c r="C12" s="23" t="s">
        <v>75</v>
      </c>
      <c r="D12" s="13">
        <v>0</v>
      </c>
      <c r="E12" s="13">
        <v>0</v>
      </c>
      <c r="F12" s="43" t="s">
        <v>77</v>
      </c>
      <c r="G12" s="13"/>
    </row>
    <row r="13" spans="2:7" x14ac:dyDescent="0.25">
      <c r="B13" s="42" t="s">
        <v>52</v>
      </c>
      <c r="C13" s="11" t="s">
        <v>66</v>
      </c>
      <c r="D13" s="13">
        <v>0</v>
      </c>
      <c r="E13" s="13">
        <v>0</v>
      </c>
      <c r="F13" s="13">
        <v>0</v>
      </c>
      <c r="G13" s="13"/>
    </row>
    <row r="14" spans="2:7" x14ac:dyDescent="0.25">
      <c r="B14" s="42" t="s">
        <v>53</v>
      </c>
      <c r="C14" s="11" t="s">
        <v>66</v>
      </c>
      <c r="D14" s="13">
        <v>0</v>
      </c>
      <c r="E14" s="13">
        <v>0</v>
      </c>
      <c r="F14" s="13">
        <v>0</v>
      </c>
      <c r="G14" s="13"/>
    </row>
    <row r="15" spans="2:7" x14ac:dyDescent="0.25">
      <c r="B15" s="42" t="s">
        <v>54</v>
      </c>
      <c r="C15" s="11" t="s">
        <v>66</v>
      </c>
      <c r="D15" s="13">
        <v>0</v>
      </c>
      <c r="E15" s="13">
        <v>0</v>
      </c>
      <c r="F15" s="13">
        <v>0</v>
      </c>
      <c r="G15" s="13"/>
    </row>
    <row r="16" spans="2:7" x14ac:dyDescent="0.25">
      <c r="B16" s="42" t="s">
        <v>74</v>
      </c>
      <c r="C16" s="11" t="s">
        <v>66</v>
      </c>
      <c r="D16" s="13">
        <v>0</v>
      </c>
      <c r="E16" s="13">
        <v>0</v>
      </c>
      <c r="F16" s="13">
        <v>0</v>
      </c>
      <c r="G16" s="13"/>
    </row>
    <row r="17" spans="2:7" x14ac:dyDescent="0.25">
      <c r="B17" s="44" t="s">
        <v>55</v>
      </c>
      <c r="C17" s="44"/>
      <c r="D17" s="45">
        <f>SUM(D4:D16)</f>
        <v>0</v>
      </c>
      <c r="E17" s="45">
        <f>SUM(E4:E16)</f>
        <v>0</v>
      </c>
      <c r="F17" s="45">
        <f>SUM(F4:F16)</f>
        <v>0</v>
      </c>
      <c r="G17" s="45"/>
    </row>
    <row r="19" spans="2:7" ht="34.9" customHeight="1" x14ac:dyDescent="0.25">
      <c r="B19" s="46" t="s">
        <v>87</v>
      </c>
      <c r="C19" s="46"/>
      <c r="D19" s="46"/>
      <c r="E19" s="46"/>
    </row>
  </sheetData>
  <sheetProtection algorithmName="SHA-512" hashValue="EheQXWOvogQpUJ/Gq1JswV1TlOT3Xomgb09UH73HaoqSK8UhlZFGA64zR7oimZEnKFHvPyfxr1fLzSZ9KDTlVg==" saltValue="DrayxRboSYWLQ3alTviO/w==" spinCount="100000" sheet="1" objects="1" scenarios="1"/>
  <mergeCells count="3">
    <mergeCell ref="B1:G1"/>
    <mergeCell ref="B17:C17"/>
    <mergeCell ref="B19:E19"/>
  </mergeCells>
  <pageMargins left="0.7" right="0.7" top="0.75" bottom="0.75" header="0.3" footer="0.3"/>
  <pageSetup paperSize="9" scale="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8C71-D329-4662-8369-3FC3A2AA6B26}">
  <dimension ref="B1:E18"/>
  <sheetViews>
    <sheetView showGridLines="0" zoomScale="115" zoomScaleNormal="115" workbookViewId="0">
      <selection activeCell="D24" sqref="D24"/>
    </sheetView>
  </sheetViews>
  <sheetFormatPr defaultRowHeight="15" x14ac:dyDescent="0.25"/>
  <cols>
    <col min="1" max="1" width="9.140625" style="18"/>
    <col min="2" max="2" width="6.42578125" style="18" bestFit="1" customWidth="1"/>
    <col min="3" max="3" width="46.7109375" style="18" bestFit="1" customWidth="1"/>
    <col min="4" max="4" width="38.7109375" style="18" customWidth="1"/>
    <col min="5" max="5" width="63.85546875" style="18" customWidth="1"/>
    <col min="6" max="16384" width="9.140625" style="18"/>
  </cols>
  <sheetData>
    <row r="1" spans="2:5" ht="23.25" x14ac:dyDescent="0.35">
      <c r="B1" s="47" t="s">
        <v>56</v>
      </c>
      <c r="C1" s="47"/>
      <c r="D1" s="47"/>
      <c r="E1" s="47"/>
    </row>
    <row r="3" spans="2:5" x14ac:dyDescent="0.25">
      <c r="B3" s="20" t="s">
        <v>7</v>
      </c>
      <c r="C3" s="21" t="s">
        <v>57</v>
      </c>
      <c r="D3" s="22" t="s">
        <v>85</v>
      </c>
      <c r="E3" s="22" t="s">
        <v>58</v>
      </c>
    </row>
    <row r="4" spans="2:5" x14ac:dyDescent="0.25">
      <c r="B4" s="42" t="s">
        <v>35</v>
      </c>
      <c r="C4" s="23" t="s">
        <v>36</v>
      </c>
      <c r="D4" s="13">
        <v>0</v>
      </c>
      <c r="E4" s="14"/>
    </row>
    <row r="5" spans="2:5" x14ac:dyDescent="0.25">
      <c r="B5" s="42" t="s">
        <v>37</v>
      </c>
      <c r="C5" s="48" t="s">
        <v>38</v>
      </c>
      <c r="D5" s="13">
        <v>0</v>
      </c>
      <c r="E5" s="15" t="s">
        <v>59</v>
      </c>
    </row>
    <row r="6" spans="2:5" x14ac:dyDescent="0.25">
      <c r="B6" s="42" t="s">
        <v>39</v>
      </c>
      <c r="C6" s="48" t="s">
        <v>40</v>
      </c>
      <c r="D6" s="13">
        <v>0</v>
      </c>
      <c r="E6" s="15"/>
    </row>
    <row r="7" spans="2:5" x14ac:dyDescent="0.25">
      <c r="B7" s="42" t="s">
        <v>41</v>
      </c>
      <c r="C7" s="48" t="s">
        <v>42</v>
      </c>
      <c r="D7" s="13">
        <v>0</v>
      </c>
      <c r="E7" s="15"/>
    </row>
    <row r="8" spans="2:5" x14ac:dyDescent="0.25">
      <c r="B8" s="42" t="s">
        <v>43</v>
      </c>
      <c r="C8" s="48" t="s">
        <v>44</v>
      </c>
      <c r="D8" s="13">
        <v>0</v>
      </c>
      <c r="E8" s="15"/>
    </row>
    <row r="9" spans="2:5" x14ac:dyDescent="0.25">
      <c r="B9" s="42" t="s">
        <v>45</v>
      </c>
      <c r="C9" s="48" t="s">
        <v>46</v>
      </c>
      <c r="D9" s="13">
        <v>0</v>
      </c>
      <c r="E9" s="15"/>
    </row>
    <row r="10" spans="2:5" x14ac:dyDescent="0.25">
      <c r="B10" s="42" t="s">
        <v>47</v>
      </c>
      <c r="C10" s="48" t="s">
        <v>48</v>
      </c>
      <c r="D10" s="13">
        <v>0</v>
      </c>
      <c r="E10" s="15"/>
    </row>
    <row r="11" spans="2:5" x14ac:dyDescent="0.25">
      <c r="B11" s="42" t="s">
        <v>49</v>
      </c>
      <c r="C11" s="48" t="s">
        <v>50</v>
      </c>
      <c r="D11" s="13">
        <v>0</v>
      </c>
      <c r="E11" s="15"/>
    </row>
    <row r="12" spans="2:5" x14ac:dyDescent="0.25">
      <c r="B12" s="42" t="s">
        <v>51</v>
      </c>
      <c r="C12" s="11" t="s">
        <v>66</v>
      </c>
      <c r="D12" s="13">
        <v>0</v>
      </c>
      <c r="E12" s="15"/>
    </row>
    <row r="13" spans="2:5" x14ac:dyDescent="0.25">
      <c r="B13" s="42" t="s">
        <v>52</v>
      </c>
      <c r="C13" s="11" t="s">
        <v>66</v>
      </c>
      <c r="D13" s="13">
        <v>0</v>
      </c>
      <c r="E13" s="14"/>
    </row>
    <row r="14" spans="2:5" x14ac:dyDescent="0.25">
      <c r="B14" s="42" t="s">
        <v>53</v>
      </c>
      <c r="C14" s="11" t="s">
        <v>66</v>
      </c>
      <c r="D14" s="13">
        <v>0</v>
      </c>
      <c r="E14" s="14"/>
    </row>
    <row r="15" spans="2:5" x14ac:dyDescent="0.25">
      <c r="B15" s="42" t="s">
        <v>54</v>
      </c>
      <c r="C15" s="11" t="s">
        <v>66</v>
      </c>
      <c r="D15" s="13">
        <v>0</v>
      </c>
      <c r="E15" s="14"/>
    </row>
    <row r="16" spans="2:5" x14ac:dyDescent="0.25">
      <c r="B16" s="44" t="s">
        <v>60</v>
      </c>
      <c r="C16" s="49"/>
      <c r="D16" s="45">
        <f>SUM(D4:D15)</f>
        <v>0</v>
      </c>
      <c r="E16" s="50"/>
    </row>
    <row r="18" spans="2:5" ht="30" customHeight="1" x14ac:dyDescent="0.25">
      <c r="B18" s="38" t="s">
        <v>86</v>
      </c>
      <c r="C18" s="38"/>
      <c r="D18" s="38"/>
      <c r="E18" s="38"/>
    </row>
  </sheetData>
  <sheetProtection algorithmName="SHA-512" hashValue="W4i8YaIedtrOBKiHy97Lc1/w7L1aeI8C05Kn+QY58l/97poHdkMTWHj0HzwW0e0OoSMEKgTHuKoH1d79u3J/fg==" saltValue="lg1Z5YKJbIRuXJGHlWUJHw==" spinCount="100000" sheet="1" objects="1" scenarios="1"/>
  <mergeCells count="3">
    <mergeCell ref="B1:E1"/>
    <mergeCell ref="B16:C16"/>
    <mergeCell ref="B18:E18"/>
  </mergeCells>
  <pageMargins left="0.7" right="0.7" top="0.75" bottom="0.75" header="0.3" footer="0.3"/>
  <pageSetup paperSize="9"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D3B205D6527874BA7655EC10F9C0F12" ma:contentTypeVersion="3" ma:contentTypeDescription="Een nieuw document maken." ma:contentTypeScope="" ma:versionID="87440731677036e3c9f7898636504cb2">
  <xsd:schema xmlns:xsd="http://www.w3.org/2001/XMLSchema" xmlns:xs="http://www.w3.org/2001/XMLSchema" xmlns:p="http://schemas.microsoft.com/office/2006/metadata/properties" xmlns:ns2="5822147e-92ee-4865-9285-0a2e8cc12f8d" targetNamespace="http://schemas.microsoft.com/office/2006/metadata/properties" ma:root="true" ma:fieldsID="6394784cd6526c592336042da68e35f4" ns2:_="">
    <xsd:import namespace="5822147e-92ee-4865-9285-0a2e8cc12f8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2147e-92ee-4865-9285-0a2e8cc12f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733E18D2-CC62-4CA9-BD92-4B90F2B4FD0A}">
  <ds:schemaRefs>
    <ds:schemaRef ds:uri="5822147e-92ee-4865-9285-0a2e8cc12f8d"/>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B384A562-D231-4A7C-8E10-8029F26687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2147e-92ee-4865-9285-0a2e8cc12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Handleiding</vt:lpstr>
      <vt:lpstr>Prijswens 1</vt:lpstr>
      <vt:lpstr>Invulformulier bulkproducties</vt:lpstr>
      <vt:lpstr>Invulformulier dagproducties</vt:lpstr>
      <vt:lpstr>'Invulformulier bulkproducties'!Afdrukbereik</vt:lpstr>
      <vt:lpstr>'Invulformulier dagproducties'!Afdrukbereik</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2025-12-01T17:54:46Z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0x0101004D3B205D6527874BA7655EC10F9C0F12</vt:lpwstr>
  </property>
  <property fmtid="{D5CDD505-2E9C-101B-9397-08002B2CF9AE}" pid="9" name="MediaServiceImageTags">
    <vt:lpwstr/>
  </property>
</Properties>
</file>